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usisiekimopaslaugos.sharepoint.com/sites/CompanyPrivate/PirkimuSkyrius/Private/2025 PIRKIMAI/O N A/PU-2882025_TAK_Aikštelių valymo paslaugos REZERVUOTAS/Pirkimo dokumentai/"/>
    </mc:Choice>
  </mc:AlternateContent>
  <xr:revisionPtr revIDLastSave="248" documentId="8_{2399E291-2580-41A9-91EE-2E6C32889DDE}" xr6:coauthVersionLast="47" xr6:coauthVersionMax="47" xr10:uidLastSave="{FF78DC05-F055-4004-913F-B3F4B659E97A}"/>
  <bookViews>
    <workbookView xWindow="28680" yWindow="-120" windowWidth="29040" windowHeight="15720" xr2:uid="{C12B4A64-9437-40B6-BD9E-B00A3F1C9CBE}"/>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20" i="1"/>
  <c r="H40" i="1"/>
  <c r="H39" i="1"/>
  <c r="H37" i="1"/>
  <c r="H30" i="1"/>
  <c r="H31" i="1"/>
  <c r="H32" i="1"/>
  <c r="H33" i="1"/>
  <c r="H34" i="1"/>
  <c r="H35" i="1"/>
  <c r="H36" i="1"/>
  <c r="H38" i="1"/>
  <c r="H29" i="1"/>
  <c r="H27" i="1"/>
  <c r="H26" i="1"/>
  <c r="H24" i="1"/>
  <c r="H23" i="1"/>
  <c r="H15" i="1"/>
  <c r="H16" i="1"/>
  <c r="H17" i="1"/>
  <c r="H18" i="1"/>
  <c r="H19" i="1"/>
  <c r="H21" i="1"/>
  <c r="H14" i="1"/>
  <c r="H10" i="1"/>
  <c r="H11" i="1"/>
  <c r="H12" i="1"/>
  <c r="H41" i="1" l="1"/>
  <c r="H42" i="1" s="1"/>
  <c r="H4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Ričardas Strazdauskas</author>
  </authors>
  <commentList>
    <comment ref="B46" authorId="0" shapeId="0" xr:uid="{1D7606E3-38B1-4CF7-9470-2995E1E51998}">
      <text>
        <r>
          <rPr>
            <b/>
            <sz val="9"/>
            <color indexed="81"/>
            <rFont val="Tahoma"/>
            <charset val="1"/>
          </rPr>
          <t>Ričardas Strazdauskas:</t>
        </r>
        <r>
          <rPr>
            <sz val="9"/>
            <color indexed="81"/>
            <rFont val="Tahoma"/>
            <charset val="1"/>
          </rPr>
          <t xml:space="preserve">
peržiūrėti, jeigu kažkas keičiasi</t>
        </r>
      </text>
    </comment>
  </commentList>
</comments>
</file>

<file path=xl/sharedStrings.xml><?xml version="1.0" encoding="utf-8"?>
<sst xmlns="http://schemas.openxmlformats.org/spreadsheetml/2006/main" count="160" uniqueCount="107">
  <si>
    <t>Eil. Nr.</t>
  </si>
  <si>
    <t>Paslaugų pavadinimas</t>
  </si>
  <si>
    <t>Mato vienetas</t>
  </si>
  <si>
    <t>Preliminarus valymo periodiškumas</t>
  </si>
  <si>
    <t>Paslaugos įkainis už  mato vienetą, EUR be PVM</t>
  </si>
  <si>
    <t>1.1.</t>
  </si>
  <si>
    <t>1 (vieno) karto valymas</t>
  </si>
  <si>
    <t>1.2.</t>
  </si>
  <si>
    <t>4 k. per metus</t>
  </si>
  <si>
    <t>1.3.</t>
  </si>
  <si>
    <t>2.1.</t>
  </si>
  <si>
    <t>2.2.</t>
  </si>
  <si>
    <t>3.1.</t>
  </si>
  <si>
    <t>PVM*:</t>
  </si>
  <si>
    <t>*Viso pasiūlymo kainos turi būti nurodomos dviejų skaičių po kablelio tikslumu.</t>
  </si>
  <si>
    <t>Palyginamoji viso pasiūlymo kaina* EUR be PVM:</t>
  </si>
  <si>
    <t>Palyginamoji viso pasiūlymo kaina* EUR su PVM:</t>
  </si>
  <si>
    <t>1 (PIRMOS) PIRKIMO DALIES POŽEMINĖ AUTOMOBILIŲ STOVĖJIMO AIKŠTELĖ GEDIMINO PR. 9A, VILNIUJE – BENDRAS PLOTAS  6561 KV. M PASLAUGŲ ĮKAINIAI</t>
  </si>
  <si>
    <t>1.4.</t>
  </si>
  <si>
    <t>1 k. per mėnesį</t>
  </si>
  <si>
    <t>2. Aikštelių operatorių (35 m2) ir tualetų (22 m2) patalpose:</t>
  </si>
  <si>
    <t>Dulkių, dėmių ir kitokio pobūdžio nešvarumų valymas ir/ar šluostymas ir voratinklių pašalinimas nuo biuro baldų (darbo stalų, kėdžių, spintų, spintelių, lentynų ir kt.), stalo šviestuvų, sienų, durų ir jų staktų, palangių, radiatorių, paveikslų, biuro technikos, organizacinės technikos, kompiuterinės technikos korpusų paviršių ((išskyrus monitorių ekranus ir klaviatūras)) bei kitų horizontalių paviršių. Durų rankenų, laiptų turėklų, įvairių spintelių, plastikinių dėžių, bei šiukšlių kibirų, visų sanitarinių mazgų patalpose esančių paviršių, talpyklų nuo muilo, popierinių rankšluosčių valymas. Valomi pasiekiamame aukštyje esantys paviršiai</t>
  </si>
  <si>
    <t>Dulkių, nešvarumų šluostymas ir/arba siurbimas iš įvairių sunkiai prieinamų vietų bei paviršių – už fakso/kopijavimo aparatų, kitos įrangos, mobilių baldų. Baldų ar technikos vidaus, taip pat apkrautų paviršių valymas neatliekamas</t>
  </si>
  <si>
    <t>2.3.</t>
  </si>
  <si>
    <t>2.4.</t>
  </si>
  <si>
    <t>Dėmių, pirštų antspaudų valymas nuo visų stiklinių paviršių, pasiekiamame aukštyje (stiklinių pertvarų (valoma iš abiejų pusių), vitrinų, durų, veidrodžių ir pan.). Esant poreikiui – lipdukų nuėmimas ir valymas, užrašų pašalinimas</t>
  </si>
  <si>
    <t>2.5.</t>
  </si>
  <si>
    <t>2.6.</t>
  </si>
  <si>
    <t>2.7.</t>
  </si>
  <si>
    <t>1 k. per dvi savaites     (penktadienį įskaitant ir šventines dienas)</t>
  </si>
  <si>
    <t>2.8.</t>
  </si>
  <si>
    <t>1 (darbuotojo) 1 mėnesio aprūpinimas</t>
  </si>
  <si>
    <t>4.1.</t>
  </si>
  <si>
    <t>4.2.</t>
  </si>
  <si>
    <t>Dėmių nuo stiklinių ir metalinių durų, stiklinių pertvarų, langų, veidrodžių valymas. Esant poreikiui – lipdukų nuėmimas ir valymas, užrašų ir / ar grafiti pašalinimas  su spec. priemonėmis (valoma iš vidaus ir išorės)</t>
  </si>
  <si>
    <t>1 k. per savaitę</t>
  </si>
  <si>
    <t>5.2.</t>
  </si>
  <si>
    <t xml:space="preserve">Naftos gaudyklės (1 vnt.,  ~3 m3) valymas: naftingo dumblo ir vandens nusiurbimas, talpų išvalymas ir išplovimas, filtrų praplovimas arba pakeitimas ir kt. (pagal nuotekų valymo įrenginių taikymo reglamentą https://e-seimas.lrs.lt/portal/legalAct/lt/TAD/TAIS.282911/asr) </t>
  </si>
  <si>
    <t>3 k. per metus</t>
  </si>
  <si>
    <t>1 k. per metus</t>
  </si>
  <si>
    <t>2 k. per metus</t>
  </si>
  <si>
    <t>Pagal užsakovo poreikį užtikrinamas nuolatinis asmenų aprūpinimas šiais higienos reikmenimis ir priemonėmis: tualetiniu popieriumi, baltos spalvos (baltumas ne mažiau 70 proc.) (pagal užsakovo poreikį ritinyje ir/arba lapeliais ir/arba ritinėlyje) ne mažiau kaip dviejų sluoksnių; popieriniais rankšluosčiais, baltos spalvos (baltumas ne mažiau 70 proc.) (pagal Užsakovo poreikį ritinyje arba lapiniais) ne mažiau kaip dviejų sluoksnių; kvapniu skystu muilu (pagal Užsakovo poreikį); purškiamu oro gaivikliu. Higienos reikmenimis ir priemonėmis aprūpinama atsižvelgiant į užsakovo poreikį ir Užsakovo patalpoje sumontuotus higienos reikmenų ir priemonių laikiklius</t>
  </si>
  <si>
    <t>Preliminarus numatomas kiekis  kartais per 24 mėn**.</t>
  </si>
  <si>
    <t>Šiukšlių dėžių ir jų peleninių  drėgnas valymas ir dezinfekcija. Maišelių šiukšlių dėžėse keitimas (šiukšlių maišus teikia Paslaugų teikėjas), šiukšlių išnešimas į Užsakovo nurodytą konteinerį</t>
  </si>
  <si>
    <t>1 k. per dieną, 7 dienas per savaitę     (pirmadienį - sekmadienį, įskaitant ir šventines dienas)</t>
  </si>
  <si>
    <t>Kietos grindų dangos drėgnas valymas/plovimas</t>
  </si>
  <si>
    <t>Maišelių, vidaus patalpų šiukšlių dėžėse (7 vnt.) keitimas (šiukšlių maišus teikia Paslaugų teikėjas) ir šiukšlių išnešimas į Užsakovo nurodytą konteinerį. Šiukšliadėžės turi būti valomos ir/ar dezinfekuojamos esant būtinumui</t>
  </si>
  <si>
    <t>3. Laiptinėse (173 m2) ir dvejuose liftuose:</t>
  </si>
  <si>
    <t>2 k. per dieną, 7 dienas per savaitę     (pirmadienį - sekmadienį, įskaitant ir šventines dienas)</t>
  </si>
  <si>
    <t>3.2.</t>
  </si>
  <si>
    <t>1 k. per 2 savaites</t>
  </si>
  <si>
    <t>4. Automobilių stovėjimo aikštelėje:</t>
  </si>
  <si>
    <t>5. Papildomos paslaugos:</t>
  </si>
  <si>
    <t>Mechanizuotas šlavimas savaeigę vakuumine šlavimo mašina su sąšlavų surinkimu ir  mechanizuotas aikštelės plovimas su savaeigę grindų plovimo mašina (įskaitant pavienių skysčių išsiliejimų ir/ar dėmių valymas, naudojant tam reikalingas spec. priemones ((pvz., tepalo dėmių valiklį ir pan.,)) smėlio ir dulkių sankaupų sušlavimas ir išnešimas). Sunkiai pasiekiamų vietų plovimas aukštu slėgiu.</t>
  </si>
  <si>
    <t>Trapų (apie 20 m) išvažiavimuose ir įvažiavimuose, valymas, nepriklausomai nuo jų užterštumo lygio (ar užterštumas sukeltas vandens užliejimų, ar kt. aplinkybių). Trapų valymas lauke (prie laiptinės  apie 15 m).</t>
  </si>
  <si>
    <t>Trapų (apie 150 m) išvažiavimuose ir įvažiavimuose, bei pačioje aikštelėje, valymas, nepriklausomai nuo jų užterštumo lygio (ar užterštumas sukeltas vandens užliejimų, ar kt. aplinkybių)</t>
  </si>
  <si>
    <t xml:space="preserve">2 k. per metus </t>
  </si>
  <si>
    <t>Hidrodinaminis, vandens nubėgimo trapų, vamzdynų valymas</t>
  </si>
  <si>
    <t>5 val. Per metus</t>
  </si>
  <si>
    <t>Langų ir fasado stiklinės, bei matalinės dalies valymas. Valymo aukštis ~ 6 m. Valomas plotas ~350 m2. Po valymo neturi likti purvo, dulkių, druskų, pelėsių dėmių, grafičių ar lipdukų liekanų ir kt. (Valoma viduje ir išorėje).</t>
  </si>
  <si>
    <t>2 kartus per metus</t>
  </si>
  <si>
    <t>Medžių lapų ar kitų šiukšlių surinkimas ir nuvalymas nuo laiptinių įėjimų stogelių.</t>
  </si>
  <si>
    <t>Generalinis (specialus) laiptinių grindų ir sienų valymas (įskaitant ir laiptinėse esančių liftų: grindų, sienų bei lubų valymą). Grindų valymas atliekamas naudojant aukšto slėgio grindų valymo/plovimo įrenginį (šepetį).</t>
  </si>
  <si>
    <t xml:space="preserve">Generalinis (specialus), operatorių ir WC patalpų valymas  (įskaitant įvairaus pobūdžio dėmių valymą nuo sienų, baldų, kitų paviršių, kietos grindų dangos valymas). </t>
  </si>
  <si>
    <t>Liftų sienų, durų ir jų konstrukcijų dangos poliravimas.</t>
  </si>
  <si>
    <t>Preliminarus  numatomas kiekis 6 kartus</t>
  </si>
  <si>
    <t xml:space="preserve">Preliminarus  numatomas kiekis 8 kartus </t>
  </si>
  <si>
    <t>Preliminarus numatomas kiekis 24 kartus</t>
  </si>
  <si>
    <t xml:space="preserve">Preliminarus numatomas kiekis 4 kartus </t>
  </si>
  <si>
    <t>Preliminarus numatomas kiekis 10 valandų</t>
  </si>
  <si>
    <t xml:space="preserve">Preliminarus numatomas kiekis 2 kartus  </t>
  </si>
  <si>
    <t xml:space="preserve">Preliminarus numatomas kiekis 2 kartus </t>
  </si>
  <si>
    <t>Preliminarus numatomas kiekis 4 kartus</t>
  </si>
  <si>
    <t>Preliminarus numatomas kiekis 2 kartus</t>
  </si>
  <si>
    <t>Mato vnt.</t>
  </si>
  <si>
    <t>kartai</t>
  </si>
  <si>
    <t>asm.</t>
  </si>
  <si>
    <t>Naujų, po defektavimo atsiradusių grafičių ant sienų, durų ir kitų paviršių, nuvalymas. (Pagal poreikį, kai tik jis atsiranda)</t>
  </si>
  <si>
    <t>1 m2</t>
  </si>
  <si>
    <t>m2</t>
  </si>
  <si>
    <t>5.1.     </t>
  </si>
  <si>
    <t>5.3.</t>
  </si>
  <si>
    <t>5.4.</t>
  </si>
  <si>
    <t>5.5.</t>
  </si>
  <si>
    <t>5.6.</t>
  </si>
  <si>
    <t>5.7.</t>
  </si>
  <si>
    <t>5.8.</t>
  </si>
  <si>
    <t>5.9.</t>
  </si>
  <si>
    <t>5.10.</t>
  </si>
  <si>
    <t>5.11.</t>
  </si>
  <si>
    <t>5.12.</t>
  </si>
  <si>
    <t>Preliminarus numatomas kiekis 500 m2 (pagal poreikį)</t>
  </si>
  <si>
    <t>Preliminarus galimas asmenų skaičius per sutarties laikotarpį 3650</t>
  </si>
  <si>
    <r>
      <t>Paslaugos kaina 24 mėn.,</t>
    </r>
    <r>
      <rPr>
        <sz val="10"/>
        <rFont val="Montserrat"/>
      </rPr>
      <t xml:space="preserve"> </t>
    </r>
    <r>
      <rPr>
        <b/>
        <sz val="10"/>
        <rFont val="Montserrat"/>
      </rPr>
      <t xml:space="preserve">EUR be PVM </t>
    </r>
    <r>
      <rPr>
        <b/>
        <i/>
        <sz val="10"/>
        <rFont val="Montserrat"/>
      </rPr>
      <t>(8=6*7)</t>
    </r>
  </si>
  <si>
    <t>**Kiekis yra preliminarus ir skirtas tik pasiūlymų palyginimui. Perkančiajai organizacijai priimtina maksimali paslaugų kaina yra 96 000,00 Eur be PVM ( 116 160,00 Eur su PVM). Pasiūlymo kaina negali viršyti  96 000,00 Eur be PVM ( 116 160,00 Eur su PVM), nes toks Pasiūlymas bus atmestas kaip neatitinkantis pirkimo dokumentuose nustatytų reikalavimų. Viso pasiūlymo kainos turi būti nurodomos dviejų skaičių po kablelio tikslumu. Kiekis yra preliminarus ir skirtas tik pasiūlymų palyginimui.</t>
  </si>
  <si>
    <t>1. Visoje požeminės automobilių stovėjimo aikštelės Gedimino pr. 9A, Vilniuje  – bendras plotas  6561 kv. m. teritorijoje</t>
  </si>
  <si>
    <t>Šiukšlių surinkimas visoje teritorijoje ir aplink objekto priklausinių ribas</t>
  </si>
  <si>
    <t>Voratinklių nuėmimas, pašalinimas (valoma be spec. aukštalipio įrangos ar kopėčių, bet, esant poreikiui, naudoti voratinklių šalinimo šepetį ar teleskopinę lazdą).</t>
  </si>
  <si>
    <t>Priešgaisrinių ir kitų skydų iš išorės  drėgnas valymas. Kelio ženklų, reklaminių iškabų, esančių aikštelės viduje, drėgnas valymas. Pakeliamųjų užtvarų (4 vnt.), įvažiavimo ir išvažiavimo įrenginių (4 vnt.),  automatinių kasų (3 vnt.) drėgnas valymas (esant poreikiui – su spec. priemonėmis, taip pat lipdukų nuėmimas ir valymas, grafiti pašalinimas su spec. priemonėmis)</t>
  </si>
  <si>
    <t xml:space="preserve">Santechninių prietaisų (8 vnt.) valymas, nukalkinimas, dezinfekavimas. Įskaitant ir pisuarų tinklelių, unitazo muiliuku ir/ar unitazo gaiviklių įsigijimas bei keitimas. </t>
  </si>
  <si>
    <t>Šaldytuvų (3 vnt.), mikrobangių (3 vnt.), valymas viduje ir išorėje. Kavos aparato (1 vnt.), virdulių (2 vnt.) valymas ir nukalkinimas</t>
  </si>
  <si>
    <t>Kietos (plytelių) grindų dangos ir liftų grindų drėgnas valymas/plovimas panaudojant spec. dezinfekuojančias priemones, kvapų naikinimo priemones ir kt. Plaunant liftus draudžiama šiukšles šluoti per liftų durų sleksčius. Po liftų plovimo išvalyti susikaupusias šiukšles: smėlį, purvą, žvyrą iš lifto durų sleksčių.</t>
  </si>
  <si>
    <t>valandos</t>
  </si>
  <si>
    <t xml:space="preserve">Pelėsio nuvalymas ir plovimas su spec. priemonėmis nuo laiptinių, aikštelės ir/arįvažiavimų, sienų ir lubų, ~200 </t>
  </si>
  <si>
    <t>Aikštelės dangos šlavimas, naudojant šlavimo ir/arba plovimo mašiną. Esant poreikiui ir pavienių skysčių išsiliejimų ir/ar dėmių valymas, naudojant tam reikalingas spec. priemones (pvz., tepalo dėmių valiklį ir pan., smėlio ir dulkių sankaupų sušlavimas ir išnešimas. Dangos vizualiai turi atrodyti švariai ir be smėlio sankaupų.</t>
  </si>
  <si>
    <t>Aikštelės įvažiavimų ir išvažiavimų šlavimas, naudojant šlavimo ir/arba plovimo mašiną. Esant poreikiui ir pavienių skysčių išsiliejimų ir / ar dėmių valymas, naudojant tam reikalingas spec. priemones (pvz., tepalo dėmių valiklį ir pan., smėlio ir dulkių sankaupų sušlavimas ir išnešimas. Dangos vizualiai turi atrodyti švariai ir be smėlio sankaupų.</t>
  </si>
  <si>
    <t>3 priedas Pasiūlymo formos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</si>
</sst>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0"/>
      <name val="Montserrat"/>
    </font>
    <font>
      <sz val="10"/>
      <name val="Montserrat"/>
    </font>
    <font>
      <i/>
      <sz val="10"/>
      <name val="Montserrat"/>
    </font>
    <font>
      <b/>
      <sz val="11"/>
      <color theme="1"/>
      <name val="Calibri"/>
      <family val="2"/>
      <charset val="186"/>
      <scheme val="minor"/>
    </font>
    <font>
      <b/>
      <sz val="11"/>
      <color theme="1"/>
      <name val="Calibri"/>
      <family val="2"/>
      <scheme val="minor"/>
    </font>
    <font>
      <sz val="11"/>
      <color theme="1"/>
      <name val="Calibri"/>
      <family val="2"/>
      <charset val="186"/>
      <scheme val="minor"/>
    </font>
    <font>
      <b/>
      <sz val="11"/>
      <color rgb="FFFA7D00"/>
      <name val="Calibri"/>
      <family val="2"/>
      <charset val="186"/>
      <scheme val="minor"/>
    </font>
    <font>
      <sz val="10"/>
      <color theme="1"/>
      <name val="Montserrat"/>
    </font>
    <font>
      <b/>
      <i/>
      <sz val="10"/>
      <name val="Montserrat"/>
    </font>
    <font>
      <sz val="9"/>
      <color indexed="81"/>
      <name val="Tahoma"/>
      <charset val="1"/>
    </font>
    <font>
      <b/>
      <sz val="9"/>
      <color indexed="81"/>
      <name val="Tahoma"/>
      <charset val="1"/>
    </font>
  </fonts>
  <fills count="8">
    <fill>
      <patternFill patternType="none"/>
    </fill>
    <fill>
      <patternFill patternType="gray125"/>
    </fill>
    <fill>
      <patternFill patternType="solid">
        <fgColor rgb="FFD9E2F3"/>
        <bgColor indexed="64"/>
      </patternFill>
    </fill>
    <fill>
      <patternFill patternType="solid">
        <fgColor theme="0" tint="-4.9989318521683403E-2"/>
        <bgColor indexed="64"/>
      </patternFill>
    </fill>
    <fill>
      <patternFill patternType="solid">
        <fgColor rgb="FFFEFCCE"/>
        <bgColor indexed="64"/>
      </patternFill>
    </fill>
    <fill>
      <patternFill patternType="solid">
        <fgColor theme="0"/>
        <bgColor indexed="64"/>
      </patternFill>
    </fill>
    <fill>
      <patternFill patternType="solid">
        <fgColor rgb="FFF2F2F2"/>
      </patternFill>
    </fill>
    <fill>
      <patternFill patternType="solid">
        <fgColor rgb="FFFFFF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6" borderId="3" applyNumberFormat="0" applyAlignment="0" applyProtection="0"/>
    <xf numFmtId="0" fontId="6" fillId="7" borderId="4" applyNumberFormat="0" applyFont="0" applyAlignment="0" applyProtection="0"/>
  </cellStyleXfs>
  <cellXfs count="31">
    <xf numFmtId="0" fontId="0" fillId="0" borderId="0" xfId="0"/>
    <xf numFmtId="0" fontId="1" fillId="2"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2" fontId="2" fillId="3" borderId="1" xfId="0" applyNumberFormat="1" applyFont="1" applyFill="1" applyBorder="1" applyAlignment="1" applyProtection="1">
      <alignment horizontal="center" vertical="center" wrapText="1"/>
      <protection locked="0"/>
    </xf>
    <xf numFmtId="2" fontId="2" fillId="4" borderId="1" xfId="0" applyNumberFormat="1" applyFont="1" applyFill="1" applyBorder="1" applyAlignment="1" applyProtection="1">
      <alignment horizontal="center" vertical="center" wrapText="1"/>
      <protection hidden="1"/>
    </xf>
    <xf numFmtId="0" fontId="0" fillId="0" borderId="0" xfId="0" applyAlignment="1">
      <alignment horizontal="right"/>
    </xf>
    <xf numFmtId="0" fontId="5" fillId="0" borderId="0" xfId="0" applyFont="1"/>
    <xf numFmtId="0" fontId="2" fillId="0" borderId="2"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2" fillId="0" borderId="2" xfId="0" applyFont="1" applyBorder="1" applyAlignment="1" applyProtection="1">
      <alignment horizontal="left" vertical="center" wrapText="1"/>
      <protection locked="0"/>
    </xf>
    <xf numFmtId="0" fontId="5" fillId="0" borderId="0" xfId="0" applyFont="1" applyAlignment="1">
      <alignment horizontal="left" wrapText="1"/>
    </xf>
    <xf numFmtId="0" fontId="1" fillId="0" borderId="1" xfId="0" applyFont="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2" fontId="2" fillId="6" borderId="1" xfId="1" applyNumberFormat="1" applyFont="1" applyBorder="1" applyAlignment="1" applyProtection="1">
      <alignment horizontal="center" vertical="center" wrapText="1"/>
      <protection locked="0"/>
    </xf>
    <xf numFmtId="2" fontId="2" fillId="7" borderId="1" xfId="2" applyNumberFormat="1" applyFont="1" applyBorder="1" applyAlignment="1" applyProtection="1">
      <alignment horizontal="center" vertical="center" wrapText="1"/>
      <protection locked="0"/>
    </xf>
    <xf numFmtId="0" fontId="8" fillId="0" borderId="1" xfId="0" applyFont="1" applyBorder="1" applyAlignment="1">
      <alignment horizontal="center" vertical="center"/>
    </xf>
    <xf numFmtId="0" fontId="2" fillId="0" borderId="1" xfId="0" applyFont="1" applyBorder="1" applyAlignment="1" applyProtection="1">
      <alignment horizontal="left" vertical="center" wrapText="1"/>
      <protection locked="0"/>
    </xf>
    <xf numFmtId="0" fontId="5" fillId="0" borderId="0" xfId="0" applyFont="1" applyAlignment="1">
      <alignment wrapText="1"/>
    </xf>
    <xf numFmtId="0" fontId="4" fillId="0" borderId="1" xfId="0" applyFont="1" applyBorder="1" applyAlignment="1">
      <alignment vertical="center" wrapText="1"/>
    </xf>
    <xf numFmtId="0" fontId="1" fillId="2" borderId="1" xfId="0" applyFont="1" applyFill="1" applyBorder="1" applyAlignment="1" applyProtection="1">
      <alignment vertical="center" wrapText="1"/>
      <protection locked="0"/>
    </xf>
    <xf numFmtId="0" fontId="8" fillId="0" borderId="0" xfId="0" applyFont="1" applyAlignment="1">
      <alignment horizontal="left" vertical="center" wrapText="1"/>
    </xf>
    <xf numFmtId="0" fontId="1" fillId="0" borderId="2"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5" fillId="0" borderId="0" xfId="0" applyFont="1" applyAlignment="1">
      <alignment horizontal="center" wrapText="1"/>
    </xf>
    <xf numFmtId="0" fontId="1" fillId="0" borderId="0" xfId="0" applyFont="1" applyAlignment="1" applyProtection="1">
      <alignment horizontal="left" vertical="center" wrapText="1"/>
      <protection locked="0"/>
    </xf>
    <xf numFmtId="0" fontId="1" fillId="5" borderId="2"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0" fillId="0" borderId="0" xfId="0" applyFill="1" applyAlignment="1">
      <alignment wrapText="1"/>
    </xf>
  </cellXfs>
  <cellStyles count="3">
    <cellStyle name="Calculation" xfId="1" builtinId="22"/>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95857-A26E-46A5-A85B-87CD4934B1FE}">
  <dimension ref="A2:J46"/>
  <sheetViews>
    <sheetView tabSelected="1" topLeftCell="A39" zoomScaleNormal="100" workbookViewId="0">
      <selection activeCell="B46" sqref="B46"/>
    </sheetView>
  </sheetViews>
  <sheetFormatPr defaultRowHeight="14.4" x14ac:dyDescent="0.3"/>
  <cols>
    <col min="2" max="2" width="44.109375" customWidth="1"/>
    <col min="3" max="3" width="16.6640625" customWidth="1"/>
    <col min="4" max="4" width="29.33203125" customWidth="1"/>
    <col min="5" max="5" width="15.109375" customWidth="1"/>
    <col min="6" max="6" width="16.6640625" customWidth="1"/>
    <col min="7" max="7" width="14.44140625" customWidth="1"/>
    <col min="8" max="8" width="22.6640625" customWidth="1"/>
  </cols>
  <sheetData>
    <row r="2" spans="1:8" x14ac:dyDescent="0.3">
      <c r="D2" s="6"/>
      <c r="E2" s="6"/>
      <c r="H2" t="s">
        <v>106</v>
      </c>
    </row>
    <row r="3" spans="1:8" ht="31.05" customHeight="1" x14ac:dyDescent="0.3">
      <c r="B3" s="25" t="s">
        <v>17</v>
      </c>
      <c r="C3" s="25"/>
      <c r="D3" s="25"/>
      <c r="E3" s="25"/>
      <c r="F3" s="25"/>
      <c r="G3" s="25"/>
      <c r="H3" s="25"/>
    </row>
    <row r="4" spans="1:8" ht="18" x14ac:dyDescent="0.3">
      <c r="A4" s="26"/>
      <c r="B4" s="26"/>
      <c r="C4" s="26"/>
      <c r="D4" s="26"/>
      <c r="E4" s="26"/>
      <c r="F4" s="26"/>
      <c r="G4" s="26"/>
      <c r="H4" s="26"/>
    </row>
    <row r="6" spans="1:8" ht="90" x14ac:dyDescent="0.3">
      <c r="A6" s="1" t="s">
        <v>0</v>
      </c>
      <c r="B6" s="20" t="s">
        <v>1</v>
      </c>
      <c r="C6" s="1" t="s">
        <v>2</v>
      </c>
      <c r="D6" s="1" t="s">
        <v>3</v>
      </c>
      <c r="E6" s="1" t="s">
        <v>74</v>
      </c>
      <c r="F6" s="1" t="s">
        <v>42</v>
      </c>
      <c r="G6" s="1" t="s">
        <v>4</v>
      </c>
      <c r="H6" s="1" t="s">
        <v>93</v>
      </c>
    </row>
    <row r="7" spans="1:8" ht="18" x14ac:dyDescent="0.3">
      <c r="A7" s="2">
        <v>1</v>
      </c>
      <c r="B7" s="2">
        <v>2</v>
      </c>
      <c r="C7" s="2">
        <v>3</v>
      </c>
      <c r="D7" s="2">
        <v>4</v>
      </c>
      <c r="E7" s="2">
        <v>5</v>
      </c>
      <c r="F7" s="2">
        <v>6</v>
      </c>
      <c r="G7" s="2">
        <v>7</v>
      </c>
      <c r="H7" s="2">
        <v>8</v>
      </c>
    </row>
    <row r="8" spans="1:8" ht="37.5" customHeight="1" x14ac:dyDescent="0.3">
      <c r="A8" s="22" t="s">
        <v>95</v>
      </c>
      <c r="B8" s="23"/>
      <c r="C8" s="23"/>
      <c r="D8" s="23"/>
      <c r="E8" s="23"/>
      <c r="F8" s="23"/>
      <c r="G8" s="23"/>
      <c r="H8" s="24"/>
    </row>
    <row r="9" spans="1:8" ht="86.25" customHeight="1" x14ac:dyDescent="0.3">
      <c r="A9" s="3" t="s">
        <v>5</v>
      </c>
      <c r="B9" s="17" t="s">
        <v>43</v>
      </c>
      <c r="C9" s="3" t="s">
        <v>6</v>
      </c>
      <c r="D9" s="3" t="s">
        <v>44</v>
      </c>
      <c r="E9" s="3" t="s">
        <v>75</v>
      </c>
      <c r="F9" s="3">
        <v>730</v>
      </c>
      <c r="G9" s="4"/>
      <c r="H9" s="5">
        <f>G9*F9</f>
        <v>0</v>
      </c>
    </row>
    <row r="10" spans="1:8" ht="65.400000000000006" customHeight="1" x14ac:dyDescent="0.3">
      <c r="A10" s="3" t="s">
        <v>7</v>
      </c>
      <c r="B10" s="17" t="s">
        <v>96</v>
      </c>
      <c r="C10" s="3" t="s">
        <v>6</v>
      </c>
      <c r="D10" s="3" t="s">
        <v>44</v>
      </c>
      <c r="E10" s="3" t="s">
        <v>75</v>
      </c>
      <c r="F10" s="3">
        <v>730</v>
      </c>
      <c r="G10" s="4"/>
      <c r="H10" s="5">
        <f t="shared" ref="H10:H12" si="0">G10*F10</f>
        <v>0</v>
      </c>
    </row>
    <row r="11" spans="1:8" ht="77.55" customHeight="1" x14ac:dyDescent="0.3">
      <c r="A11" s="3" t="s">
        <v>9</v>
      </c>
      <c r="B11" s="17" t="s">
        <v>97</v>
      </c>
      <c r="C11" s="3" t="s">
        <v>6</v>
      </c>
      <c r="D11" s="3" t="s">
        <v>35</v>
      </c>
      <c r="E11" s="3" t="s">
        <v>75</v>
      </c>
      <c r="F11" s="3">
        <v>104</v>
      </c>
      <c r="G11" s="4"/>
      <c r="H11" s="5">
        <f t="shared" si="0"/>
        <v>0</v>
      </c>
    </row>
    <row r="12" spans="1:8" ht="162.44999999999999" customHeight="1" x14ac:dyDescent="0.3">
      <c r="A12" s="3" t="s">
        <v>18</v>
      </c>
      <c r="B12" s="17" t="s">
        <v>98</v>
      </c>
      <c r="C12" s="3" t="s">
        <v>6</v>
      </c>
      <c r="D12" s="3" t="s">
        <v>19</v>
      </c>
      <c r="E12" s="3" t="s">
        <v>75</v>
      </c>
      <c r="F12" s="3">
        <v>24</v>
      </c>
      <c r="G12" s="4"/>
      <c r="H12" s="5">
        <f t="shared" si="0"/>
        <v>0</v>
      </c>
    </row>
    <row r="13" spans="1:8" ht="32.700000000000003" customHeight="1" x14ac:dyDescent="0.3">
      <c r="A13" s="27" t="s">
        <v>20</v>
      </c>
      <c r="B13" s="28"/>
      <c r="C13" s="28"/>
      <c r="D13" s="28"/>
      <c r="E13" s="28"/>
      <c r="F13" s="28"/>
      <c r="G13" s="28"/>
      <c r="H13" s="29"/>
    </row>
    <row r="14" spans="1:8" ht="70.5" customHeight="1" x14ac:dyDescent="0.3">
      <c r="A14" s="3" t="s">
        <v>10</v>
      </c>
      <c r="B14" s="17" t="s">
        <v>45</v>
      </c>
      <c r="C14" s="3" t="s">
        <v>6</v>
      </c>
      <c r="D14" s="3" t="s">
        <v>44</v>
      </c>
      <c r="E14" s="3" t="s">
        <v>75</v>
      </c>
      <c r="F14" s="3">
        <v>730</v>
      </c>
      <c r="G14" s="4"/>
      <c r="H14" s="5">
        <f>G14*F14</f>
        <v>0</v>
      </c>
    </row>
    <row r="15" spans="1:8" ht="295.95" customHeight="1" x14ac:dyDescent="0.3">
      <c r="A15" s="3" t="s">
        <v>11</v>
      </c>
      <c r="B15" s="17" t="s">
        <v>21</v>
      </c>
      <c r="C15" s="3" t="s">
        <v>6</v>
      </c>
      <c r="D15" s="3" t="s">
        <v>35</v>
      </c>
      <c r="E15" s="3" t="s">
        <v>75</v>
      </c>
      <c r="F15" s="3">
        <v>104</v>
      </c>
      <c r="G15" s="4"/>
      <c r="H15" s="5">
        <f t="shared" ref="H15:H21" si="1">G15*F15</f>
        <v>0</v>
      </c>
    </row>
    <row r="16" spans="1:8" ht="120" customHeight="1" x14ac:dyDescent="0.3">
      <c r="A16" s="3" t="s">
        <v>23</v>
      </c>
      <c r="B16" s="17" t="s">
        <v>22</v>
      </c>
      <c r="C16" s="3" t="s">
        <v>6</v>
      </c>
      <c r="D16" s="3" t="s">
        <v>19</v>
      </c>
      <c r="E16" s="3" t="s">
        <v>75</v>
      </c>
      <c r="F16" s="3">
        <v>24</v>
      </c>
      <c r="G16" s="4"/>
      <c r="H16" s="5">
        <f t="shared" si="1"/>
        <v>0</v>
      </c>
    </row>
    <row r="17" spans="1:8" ht="113.25" customHeight="1" x14ac:dyDescent="0.3">
      <c r="A17" s="3" t="s">
        <v>24</v>
      </c>
      <c r="B17" s="17" t="s">
        <v>25</v>
      </c>
      <c r="C17" s="3" t="s">
        <v>6</v>
      </c>
      <c r="D17" s="3" t="s">
        <v>35</v>
      </c>
      <c r="E17" s="3" t="s">
        <v>75</v>
      </c>
      <c r="F17" s="3">
        <v>104</v>
      </c>
      <c r="G17" s="4"/>
      <c r="H17" s="5">
        <f t="shared" si="1"/>
        <v>0</v>
      </c>
    </row>
    <row r="18" spans="1:8" ht="131.25" customHeight="1" x14ac:dyDescent="0.3">
      <c r="A18" s="3" t="s">
        <v>26</v>
      </c>
      <c r="B18" s="17" t="s">
        <v>46</v>
      </c>
      <c r="C18" s="3" t="s">
        <v>6</v>
      </c>
      <c r="D18" s="3" t="s">
        <v>44</v>
      </c>
      <c r="E18" s="3" t="s">
        <v>75</v>
      </c>
      <c r="F18" s="3">
        <v>730</v>
      </c>
      <c r="G18" s="4"/>
      <c r="H18" s="5">
        <f t="shared" si="1"/>
        <v>0</v>
      </c>
    </row>
    <row r="19" spans="1:8" ht="76.2" customHeight="1" x14ac:dyDescent="0.3">
      <c r="A19" s="3" t="s">
        <v>27</v>
      </c>
      <c r="B19" s="17" t="s">
        <v>99</v>
      </c>
      <c r="C19" s="3" t="s">
        <v>6</v>
      </c>
      <c r="D19" s="3" t="s">
        <v>44</v>
      </c>
      <c r="E19" s="3" t="s">
        <v>75</v>
      </c>
      <c r="F19" s="3">
        <v>730</v>
      </c>
      <c r="G19" s="4"/>
      <c r="H19" s="5">
        <f t="shared" si="1"/>
        <v>0</v>
      </c>
    </row>
    <row r="20" spans="1:8" ht="295.5" customHeight="1" x14ac:dyDescent="0.3">
      <c r="A20" s="3" t="s">
        <v>28</v>
      </c>
      <c r="B20" s="17" t="s">
        <v>41</v>
      </c>
      <c r="C20" s="3" t="s">
        <v>31</v>
      </c>
      <c r="D20" s="3" t="s">
        <v>92</v>
      </c>
      <c r="E20" s="3" t="s">
        <v>76</v>
      </c>
      <c r="F20" s="3">
        <v>3650</v>
      </c>
      <c r="G20" s="14"/>
      <c r="H20" s="15">
        <f>G20*F20</f>
        <v>0</v>
      </c>
    </row>
    <row r="21" spans="1:8" ht="82.95" customHeight="1" x14ac:dyDescent="0.3">
      <c r="A21" s="3" t="s">
        <v>30</v>
      </c>
      <c r="B21" s="17" t="s">
        <v>100</v>
      </c>
      <c r="C21" s="3" t="s">
        <v>6</v>
      </c>
      <c r="D21" s="3" t="s">
        <v>29</v>
      </c>
      <c r="E21" s="3" t="s">
        <v>75</v>
      </c>
      <c r="F21" s="3">
        <v>52</v>
      </c>
      <c r="G21" s="4"/>
      <c r="H21" s="5">
        <f t="shared" si="1"/>
        <v>0</v>
      </c>
    </row>
    <row r="22" spans="1:8" ht="32.700000000000003" customHeight="1" x14ac:dyDescent="0.3">
      <c r="A22" s="22" t="s">
        <v>47</v>
      </c>
      <c r="B22" s="23"/>
      <c r="C22" s="23"/>
      <c r="D22" s="23"/>
      <c r="E22" s="23"/>
      <c r="F22" s="23"/>
      <c r="G22" s="23"/>
      <c r="H22" s="24"/>
    </row>
    <row r="23" spans="1:8" ht="148.5" customHeight="1" x14ac:dyDescent="0.3">
      <c r="A23" s="3" t="s">
        <v>12</v>
      </c>
      <c r="B23" s="21" t="s">
        <v>101</v>
      </c>
      <c r="C23" s="3" t="s">
        <v>6</v>
      </c>
      <c r="D23" s="3" t="s">
        <v>48</v>
      </c>
      <c r="E23" s="3" t="s">
        <v>75</v>
      </c>
      <c r="F23" s="3">
        <v>1460</v>
      </c>
      <c r="G23" s="4"/>
      <c r="H23" s="5">
        <f>G23*F23</f>
        <v>0</v>
      </c>
    </row>
    <row r="24" spans="1:8" ht="117.6" customHeight="1" x14ac:dyDescent="0.3">
      <c r="A24" s="3" t="s">
        <v>49</v>
      </c>
      <c r="B24" s="17" t="s">
        <v>34</v>
      </c>
      <c r="C24" s="3" t="s">
        <v>6</v>
      </c>
      <c r="D24" s="3" t="s">
        <v>44</v>
      </c>
      <c r="E24" s="3" t="s">
        <v>75</v>
      </c>
      <c r="F24" s="3">
        <v>730</v>
      </c>
      <c r="G24" s="4"/>
      <c r="H24" s="5">
        <f>G24*F24</f>
        <v>0</v>
      </c>
    </row>
    <row r="25" spans="1:8" ht="42.75" customHeight="1" x14ac:dyDescent="0.3">
      <c r="A25" s="22" t="s">
        <v>51</v>
      </c>
      <c r="B25" s="23"/>
      <c r="C25" s="23"/>
      <c r="D25" s="23"/>
      <c r="E25" s="23"/>
      <c r="F25" s="23"/>
      <c r="G25" s="23"/>
      <c r="H25" s="24"/>
    </row>
    <row r="26" spans="1:8" ht="173.4" customHeight="1" x14ac:dyDescent="0.3">
      <c r="A26" s="3" t="s">
        <v>32</v>
      </c>
      <c r="B26" s="17" t="s">
        <v>104</v>
      </c>
      <c r="C26" s="3" t="s">
        <v>6</v>
      </c>
      <c r="D26" s="16" t="s">
        <v>50</v>
      </c>
      <c r="E26" s="16" t="s">
        <v>75</v>
      </c>
      <c r="F26" s="16">
        <v>52</v>
      </c>
      <c r="G26" s="4"/>
      <c r="H26" s="5">
        <f>G26*F26</f>
        <v>0</v>
      </c>
    </row>
    <row r="27" spans="1:8" ht="183" customHeight="1" x14ac:dyDescent="0.3">
      <c r="A27" s="3" t="s">
        <v>33</v>
      </c>
      <c r="B27" s="17" t="s">
        <v>105</v>
      </c>
      <c r="C27" s="3" t="s">
        <v>6</v>
      </c>
      <c r="D27" s="9" t="s">
        <v>35</v>
      </c>
      <c r="E27" s="16" t="s">
        <v>75</v>
      </c>
      <c r="F27" s="3">
        <v>104</v>
      </c>
      <c r="G27" s="4"/>
      <c r="H27" s="5">
        <f>G27*F27</f>
        <v>0</v>
      </c>
    </row>
    <row r="28" spans="1:8" ht="39.75" customHeight="1" x14ac:dyDescent="0.3">
      <c r="A28" s="22" t="s">
        <v>52</v>
      </c>
      <c r="B28" s="23"/>
      <c r="C28" s="23"/>
      <c r="D28" s="23"/>
      <c r="E28" s="23"/>
      <c r="F28" s="23"/>
      <c r="G28" s="23"/>
      <c r="H28" s="24"/>
    </row>
    <row r="29" spans="1:8" ht="73.95" customHeight="1" x14ac:dyDescent="0.3">
      <c r="A29" s="3" t="s">
        <v>80</v>
      </c>
      <c r="B29" s="8" t="s">
        <v>77</v>
      </c>
      <c r="C29" s="3" t="s">
        <v>78</v>
      </c>
      <c r="D29" s="9" t="s">
        <v>91</v>
      </c>
      <c r="E29" s="9" t="s">
        <v>79</v>
      </c>
      <c r="F29" s="16">
        <v>500</v>
      </c>
      <c r="G29" s="4"/>
      <c r="H29" s="5">
        <f>G29*F29</f>
        <v>0</v>
      </c>
    </row>
    <row r="30" spans="1:8" ht="147.75" customHeight="1" x14ac:dyDescent="0.3">
      <c r="A30" s="3" t="s">
        <v>36</v>
      </c>
      <c r="B30" s="10" t="s">
        <v>37</v>
      </c>
      <c r="C30" s="3" t="s">
        <v>38</v>
      </c>
      <c r="D30" s="3" t="s">
        <v>65</v>
      </c>
      <c r="E30" s="3" t="s">
        <v>75</v>
      </c>
      <c r="F30" s="3">
        <v>6</v>
      </c>
      <c r="G30" s="4"/>
      <c r="H30" s="5">
        <f t="shared" ref="H30:H39" si="2">G30*F30</f>
        <v>0</v>
      </c>
    </row>
    <row r="31" spans="1:8" ht="196.2" customHeight="1" x14ac:dyDescent="0.3">
      <c r="A31" s="3" t="s">
        <v>81</v>
      </c>
      <c r="B31" s="10" t="s">
        <v>53</v>
      </c>
      <c r="C31" s="3" t="s">
        <v>8</v>
      </c>
      <c r="D31" s="3" t="s">
        <v>66</v>
      </c>
      <c r="E31" s="3" t="s">
        <v>75</v>
      </c>
      <c r="F31" s="3">
        <v>8</v>
      </c>
      <c r="G31" s="4"/>
      <c r="H31" s="5">
        <f t="shared" si="2"/>
        <v>0</v>
      </c>
    </row>
    <row r="32" spans="1:8" ht="99" customHeight="1" x14ac:dyDescent="0.3">
      <c r="A32" s="3" t="s">
        <v>82</v>
      </c>
      <c r="B32" s="10" t="s">
        <v>54</v>
      </c>
      <c r="C32" s="3" t="s">
        <v>19</v>
      </c>
      <c r="D32" s="3" t="s">
        <v>67</v>
      </c>
      <c r="E32" s="3" t="s">
        <v>75</v>
      </c>
      <c r="F32" s="3">
        <v>24</v>
      </c>
      <c r="G32" s="4"/>
      <c r="H32" s="5">
        <f t="shared" si="2"/>
        <v>0</v>
      </c>
    </row>
    <row r="33" spans="1:10" ht="107.25" customHeight="1" x14ac:dyDescent="0.3">
      <c r="A33" s="3" t="s">
        <v>83</v>
      </c>
      <c r="B33" s="10" t="s">
        <v>55</v>
      </c>
      <c r="C33" s="3" t="s">
        <v>56</v>
      </c>
      <c r="D33" s="3" t="s">
        <v>68</v>
      </c>
      <c r="E33" s="3" t="s">
        <v>75</v>
      </c>
      <c r="F33" s="3">
        <v>4</v>
      </c>
      <c r="G33" s="4"/>
      <c r="H33" s="5">
        <f t="shared" si="2"/>
        <v>0</v>
      </c>
    </row>
    <row r="34" spans="1:10" ht="79.2" customHeight="1" x14ac:dyDescent="0.3">
      <c r="A34" s="3" t="s">
        <v>84</v>
      </c>
      <c r="B34" s="10" t="s">
        <v>57</v>
      </c>
      <c r="C34" s="3" t="s">
        <v>58</v>
      </c>
      <c r="D34" s="3" t="s">
        <v>69</v>
      </c>
      <c r="E34" s="3" t="s">
        <v>102</v>
      </c>
      <c r="F34" s="3">
        <v>10</v>
      </c>
      <c r="G34" s="4"/>
      <c r="H34" s="5">
        <f t="shared" si="2"/>
        <v>0</v>
      </c>
    </row>
    <row r="35" spans="1:10" ht="88.5" customHeight="1" x14ac:dyDescent="0.3">
      <c r="A35" s="3" t="s">
        <v>85</v>
      </c>
      <c r="B35" s="10" t="s">
        <v>59</v>
      </c>
      <c r="C35" s="3" t="s">
        <v>60</v>
      </c>
      <c r="D35" s="3" t="s">
        <v>68</v>
      </c>
      <c r="E35" s="3" t="s">
        <v>75</v>
      </c>
      <c r="F35" s="3">
        <v>4</v>
      </c>
      <c r="G35" s="4"/>
      <c r="H35" s="5">
        <f t="shared" si="2"/>
        <v>0</v>
      </c>
    </row>
    <row r="36" spans="1:10" ht="107.25" customHeight="1" x14ac:dyDescent="0.3">
      <c r="A36" s="3" t="s">
        <v>86</v>
      </c>
      <c r="B36" s="10" t="s">
        <v>103</v>
      </c>
      <c r="C36" s="3" t="s">
        <v>78</v>
      </c>
      <c r="D36" s="3" t="s">
        <v>70</v>
      </c>
      <c r="E36" s="3" t="s">
        <v>78</v>
      </c>
      <c r="F36" s="3">
        <v>400</v>
      </c>
      <c r="G36" s="4"/>
      <c r="H36" s="5">
        <f t="shared" si="2"/>
        <v>0</v>
      </c>
    </row>
    <row r="37" spans="1:10" ht="86.4" customHeight="1" x14ac:dyDescent="0.3">
      <c r="A37" s="3" t="s">
        <v>87</v>
      </c>
      <c r="B37" s="10" t="s">
        <v>61</v>
      </c>
      <c r="C37" s="3" t="s">
        <v>39</v>
      </c>
      <c r="D37" s="13" t="s">
        <v>71</v>
      </c>
      <c r="E37" s="3" t="s">
        <v>75</v>
      </c>
      <c r="F37" s="3">
        <v>2</v>
      </c>
      <c r="G37" s="4"/>
      <c r="H37" s="5">
        <f t="shared" si="2"/>
        <v>0</v>
      </c>
    </row>
    <row r="38" spans="1:10" ht="93" customHeight="1" x14ac:dyDescent="0.3">
      <c r="A38" s="3" t="s">
        <v>88</v>
      </c>
      <c r="B38" s="10" t="s">
        <v>62</v>
      </c>
      <c r="C38" s="3" t="s">
        <v>40</v>
      </c>
      <c r="D38" s="3" t="s">
        <v>72</v>
      </c>
      <c r="E38" s="3" t="s">
        <v>75</v>
      </c>
      <c r="F38" s="3">
        <v>4</v>
      </c>
      <c r="G38" s="4"/>
      <c r="H38" s="5">
        <f t="shared" si="2"/>
        <v>0</v>
      </c>
    </row>
    <row r="39" spans="1:10" ht="75" customHeight="1" x14ac:dyDescent="0.3">
      <c r="A39" s="3" t="s">
        <v>89</v>
      </c>
      <c r="B39" s="10" t="s">
        <v>63</v>
      </c>
      <c r="C39" s="3" t="s">
        <v>40</v>
      </c>
      <c r="D39" s="3" t="s">
        <v>72</v>
      </c>
      <c r="E39" s="3" t="s">
        <v>75</v>
      </c>
      <c r="F39" s="3">
        <v>4</v>
      </c>
      <c r="G39" s="4"/>
      <c r="H39" s="5">
        <f t="shared" si="2"/>
        <v>0</v>
      </c>
    </row>
    <row r="40" spans="1:10" ht="75" customHeight="1" x14ac:dyDescent="0.3">
      <c r="A40" s="3" t="s">
        <v>90</v>
      </c>
      <c r="B40" s="8" t="s">
        <v>64</v>
      </c>
      <c r="C40" s="3" t="s">
        <v>39</v>
      </c>
      <c r="D40" s="3" t="s">
        <v>73</v>
      </c>
      <c r="E40" s="3" t="s">
        <v>75</v>
      </c>
      <c r="F40" s="3">
        <v>2</v>
      </c>
      <c r="G40" s="4"/>
      <c r="H40" s="5">
        <f>G40*F40</f>
        <v>0</v>
      </c>
    </row>
    <row r="41" spans="1:10" ht="63" customHeight="1" x14ac:dyDescent="0.3">
      <c r="A41" s="12"/>
      <c r="B41" s="19"/>
      <c r="C41" s="19"/>
      <c r="D41" s="19"/>
      <c r="E41" s="19"/>
      <c r="F41" s="12" t="s">
        <v>15</v>
      </c>
      <c r="G41" s="19"/>
      <c r="H41" s="5">
        <f>SUM(H9:H40)</f>
        <v>0</v>
      </c>
      <c r="I41" s="7"/>
      <c r="J41" s="7"/>
    </row>
    <row r="42" spans="1:10" ht="76.2" customHeight="1" x14ac:dyDescent="0.3">
      <c r="A42" s="12"/>
      <c r="B42" s="19"/>
      <c r="C42" s="19"/>
      <c r="D42" s="19"/>
      <c r="E42" s="19"/>
      <c r="F42" s="12" t="s">
        <v>13</v>
      </c>
      <c r="G42" s="19"/>
      <c r="H42" s="5">
        <f>H41/100*21</f>
        <v>0</v>
      </c>
    </row>
    <row r="43" spans="1:10" ht="87.75" customHeight="1" x14ac:dyDescent="0.3">
      <c r="A43" s="12"/>
      <c r="B43" s="19"/>
      <c r="C43" s="19"/>
      <c r="D43" s="19"/>
      <c r="E43" s="19"/>
      <c r="F43" s="12" t="s">
        <v>16</v>
      </c>
      <c r="G43" s="19"/>
      <c r="H43" s="5">
        <f>H41+H42</f>
        <v>0</v>
      </c>
    </row>
    <row r="45" spans="1:10" x14ac:dyDescent="0.3">
      <c r="B45" s="7" t="s">
        <v>14</v>
      </c>
      <c r="C45" s="7"/>
      <c r="D45" s="7"/>
      <c r="E45" s="7"/>
      <c r="F45" s="7"/>
      <c r="G45" s="7"/>
      <c r="H45" s="7"/>
    </row>
    <row r="46" spans="1:10" ht="174.6" customHeight="1" x14ac:dyDescent="0.3">
      <c r="B46" s="30" t="s">
        <v>94</v>
      </c>
      <c r="C46" s="18"/>
      <c r="D46" s="18"/>
      <c r="E46" s="11"/>
    </row>
  </sheetData>
  <mergeCells count="7">
    <mergeCell ref="A22:H22"/>
    <mergeCell ref="A25:H25"/>
    <mergeCell ref="A28:H28"/>
    <mergeCell ref="B3:H3"/>
    <mergeCell ref="A4:H4"/>
    <mergeCell ref="A8:H8"/>
    <mergeCell ref="A13:H13"/>
  </mergeCells>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9f5a42a-9903-45e5-95ea-f5f6a7533a1f" xsi:nil="true"/>
    <lcf76f155ced4ddcb4097134ff3c332f xmlns="fa926ce1-310f-41ae-8385-1ca2b76209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CB59F11CF1DA54DB1377FAA4CC51862" ma:contentTypeVersion="18" ma:contentTypeDescription="Create a new document." ma:contentTypeScope="" ma:versionID="b0a8d0d0483679353fab5b4a7fcfcbb1">
  <xsd:schema xmlns:xsd="http://www.w3.org/2001/XMLSchema" xmlns:xs="http://www.w3.org/2001/XMLSchema" xmlns:p="http://schemas.microsoft.com/office/2006/metadata/properties" xmlns:ns2="fa926ce1-310f-41ae-8385-1ca2b7620943" xmlns:ns3="d9f5a42a-9903-45e5-95ea-f5f6a7533a1f" xmlns:ns4="6f14713e-c20f-4bc3-b01e-bfea371dc62d" targetNamespace="http://schemas.microsoft.com/office/2006/metadata/properties" ma:root="true" ma:fieldsID="7a6767cafee97e847d2b5cc9a1f218bd" ns2:_="" ns3:_="" ns4:_="">
    <xsd:import namespace="fa926ce1-310f-41ae-8385-1ca2b7620943"/>
    <xsd:import namespace="d9f5a42a-9903-45e5-95ea-f5f6a7533a1f"/>
    <xsd:import namespace="6f14713e-c20f-4bc3-b01e-bfea371dc6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926ce1-310f-41ae-8385-1ca2b76209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00ec1ad-b7ce-47c8-ad3e-598a481fb4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5a42a-9903-45e5-95ea-f5f6a7533a1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8e63ff-692d-4904-8f22-2104665dbbc5}" ma:internalName="TaxCatchAll" ma:showField="CatchAllData" ma:web="d9f5a42a-9903-45e5-95ea-f5f6a7533a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f14713e-c20f-4bc3-b01e-bfea371dc62d"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9D5BA3-1FCD-4A29-BC06-6133EE021105}">
  <ds:schemaRefs>
    <ds:schemaRef ds:uri="http://schemas.microsoft.com/sharepoint/v3/contenttype/forms"/>
  </ds:schemaRefs>
</ds:datastoreItem>
</file>

<file path=customXml/itemProps2.xml><?xml version="1.0" encoding="utf-8"?>
<ds:datastoreItem xmlns:ds="http://schemas.openxmlformats.org/officeDocument/2006/customXml" ds:itemID="{31E05E9F-DB6B-4650-B1BD-93CC3571EBAB}">
  <ds:schemaRefs>
    <ds:schemaRef ds:uri="http://schemas.microsoft.com/office/2006/metadata/properties"/>
    <ds:schemaRef ds:uri="http://schemas.microsoft.com/office/infopath/2007/PartnerControls"/>
    <ds:schemaRef ds:uri="d9f5a42a-9903-45e5-95ea-f5f6a7533a1f"/>
    <ds:schemaRef ds:uri="fa926ce1-310f-41ae-8385-1ca2b7620943"/>
  </ds:schemaRefs>
</ds:datastoreItem>
</file>

<file path=customXml/itemProps3.xml><?xml version="1.0" encoding="utf-8"?>
<ds:datastoreItem xmlns:ds="http://schemas.openxmlformats.org/officeDocument/2006/customXml" ds:itemID="{E894AEAE-9C4C-4CBC-AA75-54261F3B2F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Černiauskienė</dc:creator>
  <cp:keywords/>
  <dc:description/>
  <cp:lastModifiedBy>Ona Babickienė</cp:lastModifiedBy>
  <cp:revision/>
  <dcterms:created xsi:type="dcterms:W3CDTF">2024-02-29T12:47:47Z</dcterms:created>
  <dcterms:modified xsi:type="dcterms:W3CDTF">2025-11-04T09:14:23Z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0x010100DCB59F11CF1DA54DB1377FAA4CC51862</vt:lpwstr>
  </property>
</Properties>
</file>